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7E4AF26-8E03-4DFF-B216-1FA640B15B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velvac" sheetId="2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Havelvac!$A$1:$E$37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1" i="2" l="1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31" i="2" l="1"/>
</calcChain>
</file>

<file path=xl/sharedStrings.xml><?xml version="1.0" encoding="utf-8"?>
<sst xmlns="http://schemas.openxmlformats.org/spreadsheetml/2006/main" count="38" uniqueCount="38">
  <si>
    <t>Հաստատված է</t>
  </si>
  <si>
    <t>Երևանի քաղաքապետի</t>
  </si>
  <si>
    <t>հ. ______-Ա որոշմամբ</t>
  </si>
  <si>
    <t xml:space="preserve"> «ԵՐԵՎԱՆԻ ՏՈՐՔ ԱՆԳԵՂ ՄԱՐԶԱՄՇԱԿՈՒԹԱՅԻՆ ԿԵՆՏՐՈՆ»                                                                                                                                               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</si>
  <si>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</si>
  <si>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</si>
  <si>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</si>
  <si>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</t>
  </si>
  <si>
    <t>Հաստիքների քանակ</t>
  </si>
  <si>
    <t>Հաստիքի ամսական պաշտոնային դրույքաչափ</t>
  </si>
  <si>
    <t>Ընդամենը
 ամսական աշխատավարձ</t>
  </si>
  <si>
    <t>Տնօրեն</t>
  </si>
  <si>
    <t>Փոխտնօրեն ուսումնական գծով</t>
  </si>
  <si>
    <t>Փոխտնօրեն տնտեսական գծով</t>
  </si>
  <si>
    <t>Գլխավոր հաշվապահ</t>
  </si>
  <si>
    <t>Մարզիչ</t>
  </si>
  <si>
    <t>Մեթոդիստ</t>
  </si>
  <si>
    <t>Պարուսույց</t>
  </si>
  <si>
    <t>Բժիշկ</t>
  </si>
  <si>
    <t>Բուժքույր</t>
  </si>
  <si>
    <t>Գործավար</t>
  </si>
  <si>
    <t>Տնտեսվար</t>
  </si>
  <si>
    <t>Բանվոր</t>
  </si>
  <si>
    <t>Փականագործ, հյուսն</t>
  </si>
  <si>
    <t>Էլեկտրիկ</t>
  </si>
  <si>
    <t>Այգեպան</t>
  </si>
  <si>
    <t>Հանդերձապահ</t>
  </si>
  <si>
    <t>Հավաքարար</t>
  </si>
  <si>
    <t>Պահակ</t>
  </si>
  <si>
    <t>Հնոցապան (սեզոնային)</t>
  </si>
  <si>
    <t>ԸՆԴԱՄԵՆԸ</t>
  </si>
  <si>
    <t>Ծանոթություն.</t>
  </si>
  <si>
    <t>ԵՐԵՎԱՆԻ ՔԱՂԱՔԱՊԵՏ՝</t>
  </si>
  <si>
    <t>ՏԻԳՐԱՆ ԱՎԻՆՅԱՆ</t>
  </si>
  <si>
    <t>______.___________.2025թ.</t>
  </si>
  <si>
    <t>Հավելված 26</t>
  </si>
  <si>
    <t>1) Lրավճարները նախատեսվում են ՀՀ կառավարության 16.07.2015թ. հ.798-Ն որոշման կարգի 5-րդ մասի 13-րդ կետով նշված կոչումներն ունեցող անձանց համար՝ հաշվարկային հիմքի (1000 դրամ) և համապատասխան գործակցի արտադրյալի չափով:</t>
  </si>
  <si>
    <t>2) Հաստիքացուցակում ներառված չեն ՀՀ օրենսդրությամբ նախատեսված հավելումները: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</si>
</sst>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2"/>
      <name val="Arial Armenian"/>
      <family val="2"/>
    </font>
    <font>
      <b/>
      <sz val="8"/>
      <name val="Arial Armenian"/>
      <family val="2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</cellStyleXfs>
  <cellXfs count="52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0" fontId="5" fillId="0" borderId="0" xfId="4" applyFont="1" applyAlignment="1">
      <alignment vertical="center" wrapText="1"/>
    </xf>
    <xf numFmtId="0" fontId="5" fillId="0" borderId="0" xfId="4" applyFont="1"/>
    <xf numFmtId="0" fontId="2" fillId="0" borderId="0" xfId="1" applyFont="1"/>
    <xf numFmtId="0" fontId="3" fillId="0" borderId="0" xfId="1" applyFont="1" applyAlignment="1">
      <alignment horizontal="left"/>
    </xf>
    <xf numFmtId="0" fontId="8" fillId="0" borderId="0" xfId="1" applyFont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3" fontId="5" fillId="0" borderId="2" xfId="1" applyNumberFormat="1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3" fontId="5" fillId="0" borderId="0" xfId="1" applyNumberFormat="1" applyFont="1" applyAlignment="1">
      <alignment horizontal="center" vertical="center" wrapText="1"/>
    </xf>
    <xf numFmtId="3" fontId="5" fillId="0" borderId="0" xfId="5" applyNumberFormat="1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wrapText="1"/>
    </xf>
    <xf numFmtId="0" fontId="3" fillId="0" borderId="0" xfId="6" applyFont="1" applyAlignment="1">
      <alignment horizontal="center" vertical="center" wrapText="1"/>
    </xf>
    <xf numFmtId="0" fontId="5" fillId="0" borderId="0" xfId="6" applyFont="1" applyAlignment="1">
      <alignment wrapText="1"/>
    </xf>
    <xf numFmtId="0" fontId="3" fillId="0" borderId="0" xfId="6" applyFont="1" applyAlignment="1">
      <alignment horizontal="left" vertical="center" wrapText="1"/>
    </xf>
    <xf numFmtId="0" fontId="12" fillId="0" borderId="0" xfId="6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164" fontId="5" fillId="0" borderId="0" xfId="1" applyNumberFormat="1" applyFont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 wrapText="1"/>
    </xf>
  </cellXfs>
  <cellStyles count="7">
    <cellStyle name="Normal" xfId="0" builtinId="0"/>
    <cellStyle name="Normal 2" xfId="3" xr:uid="{E9292FCD-97CF-499D-9CB5-9555795606DE}"/>
    <cellStyle name="Normal 2 2" xfId="5" xr:uid="{6BA40C00-F9C4-42D2-9A58-4520D345F3A3}"/>
    <cellStyle name="Normal 3" xfId="6" xr:uid="{3CFE8C16-3E76-4EB9-916F-60C0B0F99985}"/>
    <cellStyle name="Normal 5" xfId="4" xr:uid="{F977267E-CED4-43B1-9E49-60E1F01BE8A0}"/>
    <cellStyle name="Normal_Ekamtayin harki hashvark 35000" xfId="1" xr:uid="{B82F9430-A119-44F9-935A-0A7A830E5DF9}"/>
    <cellStyle name="Normal_Sheet1" xfId="2" xr:uid="{E120BBF0-CE69-44EA-9657-CF5AD6C6AB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w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IAMwAgAFAATQAAAAAAAAAAAAAAAAAAAAAAAAAAAAAAAAAAAAAAAAAAAAAAAAAAAAAAAAAAAAAAAAAAAAAAAAAAAAAAAAAAAAAAAAAAAAAAAAAAAAAAAAAAAAAAAAAAAAAAAADpBwEABAAeABEAFw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IzNDJaMCMGCSqGSIb3DQEJBDEWBBTSL7VWme+6eMfBzW5ymHAIavzrOTArBgsqhkiG9w0BCRACDDEcMBowGDAWBBRE5xMFRVajmd/v2Zzf5CvSbEm8HjANBgkqhkiG9w0BAQEFAASCAQBqFXlvIpHMjRk7eAC5hTC2Q4sFskecFEHD3BHni9kh8FT/d08MRwBvf0GYoX+/ae0edsaGf0ZJq/TIsdeVpIYWalgIiC2rwvw4XCK9XH9A22aerFoXyZe+ysCs/aXoW77DyS4tLLgAKxXfHb1AQTbYPoP/aLz3NCFZoKHV8fzJjsjuAQJep4jwEm/k2tQNE4M1a8i6wUUI48nc0wZ+LwMCxlXpFpfZbDkTR17uVWsmu2xwd0risbvr9/AQxsD9RriLaziAcP3ygiC1f8NFMFkeyeXpAEUNodNYmM7KLNRGRRYvHWcyp5u5jyT8g3vXBqi3ubB5rg1qYYdc8cPcVE9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1473200</xdr:colOff>
          <xdr:row>36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E76600B-E35A-6818-C7C4-D64C162731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PORT%202020+\Naxahashivner%20nayvac\Sergey+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C3E58-8BC6-4881-869F-C6231EFDC8B7}">
  <sheetPr codeName="Sheet1">
    <pageSetUpPr fitToPage="1"/>
  </sheetPr>
  <dimension ref="A1:H48"/>
  <sheetViews>
    <sheetView tabSelected="1" view="pageBreakPreview" topLeftCell="A19" workbookViewId="0">
      <selection activeCell="C37" sqref="C37:D37"/>
    </sheetView>
  </sheetViews>
  <sheetFormatPr defaultColWidth="8.85546875" defaultRowHeight="17.25"/>
  <cols>
    <col min="1" max="1" width="5.140625" style="1" customWidth="1"/>
    <col min="2" max="2" width="54.5703125" style="2" customWidth="1"/>
    <col min="3" max="3" width="16" style="2" customWidth="1"/>
    <col min="4" max="4" width="22.85546875" style="3" customWidth="1"/>
    <col min="5" max="5" width="24.28515625" style="3" customWidth="1"/>
    <col min="6" max="6" width="12.85546875" style="3" bestFit="1" customWidth="1"/>
    <col min="7" max="16384" width="8.85546875" style="3"/>
  </cols>
  <sheetData>
    <row r="1" spans="1:6" ht="18.75" customHeight="1">
      <c r="E1" s="4" t="s">
        <v>35</v>
      </c>
    </row>
    <row r="2" spans="1:6" ht="17.25" customHeight="1">
      <c r="E2" s="4" t="s">
        <v>0</v>
      </c>
    </row>
    <row r="3" spans="1:6" ht="17.25" customHeight="1">
      <c r="D3" s="5"/>
      <c r="E3" s="4" t="s">
        <v>1</v>
      </c>
    </row>
    <row r="4" spans="1:6" s="8" customFormat="1" ht="24.75" customHeight="1">
      <c r="A4" s="6"/>
      <c r="B4" s="7"/>
      <c r="C4" s="7"/>
      <c r="E4" s="9" t="s">
        <v>34</v>
      </c>
    </row>
    <row r="5" spans="1:6" s="8" customFormat="1" ht="21" customHeight="1">
      <c r="A5" s="6"/>
      <c r="B5" s="7"/>
      <c r="C5" s="7"/>
      <c r="E5" s="9" t="s">
        <v>2</v>
      </c>
    </row>
    <row r="6" spans="1:6" s="8" customFormat="1" ht="21" customHeight="1">
      <c r="A6" s="6"/>
      <c r="B6" s="7"/>
      <c r="C6" s="7"/>
    </row>
    <row r="7" spans="1:6" s="11" customFormat="1" ht="48" customHeight="1">
      <c r="A7" s="46" t="s">
        <v>3</v>
      </c>
      <c r="B7" s="46"/>
      <c r="C7" s="46"/>
      <c r="D7" s="46"/>
      <c r="E7" s="46"/>
      <c r="F7" s="10"/>
    </row>
    <row r="8" spans="1:6" ht="25.5" customHeight="1">
      <c r="A8" s="47" t="s">
        <v>4</v>
      </c>
      <c r="B8" s="47"/>
      <c r="C8" s="47"/>
      <c r="D8" s="47"/>
      <c r="E8" s="47"/>
    </row>
    <row r="9" spans="1:6" ht="18" customHeight="1">
      <c r="A9" s="12"/>
      <c r="B9" s="13"/>
      <c r="C9" s="13"/>
      <c r="E9" s="14" t="s">
        <v>5</v>
      </c>
    </row>
    <row r="10" spans="1:6" s="16" customFormat="1" ht="69" customHeight="1">
      <c r="A10" s="15" t="s">
        <v>6</v>
      </c>
      <c r="B10" s="15" t="s">
        <v>7</v>
      </c>
      <c r="C10" s="15" t="s">
        <v>8</v>
      </c>
      <c r="D10" s="15" t="s">
        <v>9</v>
      </c>
      <c r="E10" s="15" t="s">
        <v>10</v>
      </c>
    </row>
    <row r="11" spans="1:6">
      <c r="A11" s="15">
        <v>1</v>
      </c>
      <c r="B11" s="15">
        <v>2</v>
      </c>
      <c r="C11" s="15">
        <v>3</v>
      </c>
      <c r="D11" s="15">
        <v>4</v>
      </c>
      <c r="E11" s="15">
        <v>5</v>
      </c>
    </row>
    <row r="12" spans="1:6" ht="18" customHeight="1">
      <c r="A12" s="17">
        <v>1</v>
      </c>
      <c r="B12" s="18" t="s">
        <v>11</v>
      </c>
      <c r="C12" s="19">
        <v>1</v>
      </c>
      <c r="D12" s="20">
        <v>315000</v>
      </c>
      <c r="E12" s="20">
        <f>+D12*C12</f>
        <v>315000</v>
      </c>
    </row>
    <row r="13" spans="1:6" ht="18" customHeight="1">
      <c r="A13" s="17">
        <v>2</v>
      </c>
      <c r="B13" s="18" t="s">
        <v>12</v>
      </c>
      <c r="C13" s="19">
        <v>1</v>
      </c>
      <c r="D13" s="20">
        <v>259000</v>
      </c>
      <c r="E13" s="20">
        <f t="shared" ref="E13:E30" si="0">+D13*C13</f>
        <v>259000</v>
      </c>
    </row>
    <row r="14" spans="1:6" ht="18" customHeight="1">
      <c r="A14" s="17">
        <v>3</v>
      </c>
      <c r="B14" s="18" t="s">
        <v>13</v>
      </c>
      <c r="C14" s="19">
        <v>1</v>
      </c>
      <c r="D14" s="20">
        <v>259000</v>
      </c>
      <c r="E14" s="20">
        <f t="shared" si="0"/>
        <v>259000</v>
      </c>
    </row>
    <row r="15" spans="1:6" ht="18.75" customHeight="1">
      <c r="A15" s="17">
        <v>4</v>
      </c>
      <c r="B15" s="21" t="s">
        <v>14</v>
      </c>
      <c r="C15" s="19">
        <v>1</v>
      </c>
      <c r="D15" s="20">
        <v>191000</v>
      </c>
      <c r="E15" s="20">
        <f t="shared" si="0"/>
        <v>191000</v>
      </c>
    </row>
    <row r="16" spans="1:6" ht="18" customHeight="1">
      <c r="A16" s="17">
        <v>5</v>
      </c>
      <c r="B16" s="18" t="s">
        <v>15</v>
      </c>
      <c r="C16" s="19">
        <v>28.5</v>
      </c>
      <c r="D16" s="20">
        <v>191000</v>
      </c>
      <c r="E16" s="20">
        <f t="shared" si="0"/>
        <v>5443500</v>
      </c>
    </row>
    <row r="17" spans="1:6" ht="18" customHeight="1">
      <c r="A17" s="17">
        <v>6</v>
      </c>
      <c r="B17" s="18" t="s">
        <v>16</v>
      </c>
      <c r="C17" s="19">
        <v>1</v>
      </c>
      <c r="D17" s="20">
        <v>191000</v>
      </c>
      <c r="E17" s="20">
        <f t="shared" si="0"/>
        <v>191000</v>
      </c>
    </row>
    <row r="18" spans="1:6" ht="18" customHeight="1">
      <c r="A18" s="17">
        <v>7</v>
      </c>
      <c r="B18" s="18" t="s">
        <v>17</v>
      </c>
      <c r="C18" s="19">
        <v>5</v>
      </c>
      <c r="D18" s="20">
        <v>191000</v>
      </c>
      <c r="E18" s="20">
        <f t="shared" si="0"/>
        <v>955000</v>
      </c>
    </row>
    <row r="19" spans="1:6" ht="18" customHeight="1">
      <c r="A19" s="17">
        <v>8</v>
      </c>
      <c r="B19" s="18" t="s">
        <v>18</v>
      </c>
      <c r="C19" s="19">
        <v>1</v>
      </c>
      <c r="D19" s="20">
        <v>191000</v>
      </c>
      <c r="E19" s="20">
        <f t="shared" si="0"/>
        <v>191000</v>
      </c>
    </row>
    <row r="20" spans="1:6" ht="18.75" customHeight="1">
      <c r="A20" s="17">
        <v>9</v>
      </c>
      <c r="B20" s="18" t="s">
        <v>19</v>
      </c>
      <c r="C20" s="19">
        <v>2</v>
      </c>
      <c r="D20" s="20">
        <v>142000</v>
      </c>
      <c r="E20" s="20">
        <f t="shared" si="0"/>
        <v>284000</v>
      </c>
    </row>
    <row r="21" spans="1:6" ht="18.75" customHeight="1">
      <c r="A21" s="17">
        <v>10</v>
      </c>
      <c r="B21" s="18" t="s">
        <v>20</v>
      </c>
      <c r="C21" s="19">
        <v>1</v>
      </c>
      <c r="D21" s="20">
        <v>142000</v>
      </c>
      <c r="E21" s="20">
        <f t="shared" si="0"/>
        <v>142000</v>
      </c>
    </row>
    <row r="22" spans="1:6" ht="18.75" customHeight="1">
      <c r="A22" s="17">
        <v>11</v>
      </c>
      <c r="B22" s="18" t="s">
        <v>21</v>
      </c>
      <c r="C22" s="19">
        <v>1</v>
      </c>
      <c r="D22" s="20">
        <v>142000</v>
      </c>
      <c r="E22" s="20">
        <f t="shared" si="0"/>
        <v>142000</v>
      </c>
    </row>
    <row r="23" spans="1:6" ht="18.75" customHeight="1">
      <c r="A23" s="17">
        <v>12</v>
      </c>
      <c r="B23" s="18" t="s">
        <v>22</v>
      </c>
      <c r="C23" s="19">
        <v>1</v>
      </c>
      <c r="D23" s="20">
        <v>142000</v>
      </c>
      <c r="E23" s="20">
        <f t="shared" si="0"/>
        <v>142000</v>
      </c>
    </row>
    <row r="24" spans="1:6" ht="18.75" customHeight="1">
      <c r="A24" s="17">
        <v>13</v>
      </c>
      <c r="B24" s="18" t="s">
        <v>23</v>
      </c>
      <c r="C24" s="19">
        <v>1</v>
      </c>
      <c r="D24" s="20">
        <v>142000</v>
      </c>
      <c r="E24" s="20">
        <f t="shared" si="0"/>
        <v>142000</v>
      </c>
    </row>
    <row r="25" spans="1:6" ht="18.75" customHeight="1">
      <c r="A25" s="17">
        <v>14</v>
      </c>
      <c r="B25" s="18" t="s">
        <v>24</v>
      </c>
      <c r="C25" s="19">
        <v>1</v>
      </c>
      <c r="D25" s="20">
        <v>142000</v>
      </c>
      <c r="E25" s="20">
        <f t="shared" si="0"/>
        <v>142000</v>
      </c>
    </row>
    <row r="26" spans="1:6" ht="18.75" customHeight="1">
      <c r="A26" s="17">
        <v>15</v>
      </c>
      <c r="B26" s="18" t="s">
        <v>25</v>
      </c>
      <c r="C26" s="19">
        <v>1</v>
      </c>
      <c r="D26" s="20">
        <v>142000</v>
      </c>
      <c r="E26" s="20">
        <f t="shared" si="0"/>
        <v>142000</v>
      </c>
    </row>
    <row r="27" spans="1:6" ht="18.75" customHeight="1">
      <c r="A27" s="17">
        <v>16</v>
      </c>
      <c r="B27" s="18" t="s">
        <v>26</v>
      </c>
      <c r="C27" s="19">
        <v>1</v>
      </c>
      <c r="D27" s="20">
        <v>142000</v>
      </c>
      <c r="E27" s="20">
        <f t="shared" si="0"/>
        <v>142000</v>
      </c>
    </row>
    <row r="28" spans="1:6" ht="18.75" customHeight="1">
      <c r="A28" s="17">
        <v>17</v>
      </c>
      <c r="B28" s="18" t="s">
        <v>27</v>
      </c>
      <c r="C28" s="19">
        <v>6</v>
      </c>
      <c r="D28" s="20">
        <v>142000</v>
      </c>
      <c r="E28" s="20">
        <f t="shared" si="0"/>
        <v>852000</v>
      </c>
    </row>
    <row r="29" spans="1:6" ht="18.75" customHeight="1">
      <c r="A29" s="17">
        <v>18</v>
      </c>
      <c r="B29" s="18" t="s">
        <v>28</v>
      </c>
      <c r="C29" s="19">
        <v>3</v>
      </c>
      <c r="D29" s="20">
        <v>142000</v>
      </c>
      <c r="E29" s="20">
        <f t="shared" si="0"/>
        <v>426000</v>
      </c>
    </row>
    <row r="30" spans="1:6" ht="18.75" customHeight="1">
      <c r="A30" s="17">
        <v>19</v>
      </c>
      <c r="B30" s="18" t="s">
        <v>29</v>
      </c>
      <c r="C30" s="19">
        <v>4</v>
      </c>
      <c r="D30" s="20">
        <v>142000</v>
      </c>
      <c r="E30" s="20">
        <f t="shared" si="0"/>
        <v>568000</v>
      </c>
    </row>
    <row r="31" spans="1:6" ht="30" customHeight="1">
      <c r="A31" s="22"/>
      <c r="B31" s="23" t="s">
        <v>30</v>
      </c>
      <c r="C31" s="24">
        <f>SUM(C12:C30)</f>
        <v>61.5</v>
      </c>
      <c r="D31" s="25"/>
      <c r="E31" s="25">
        <f>SUM(E12:E30)</f>
        <v>10928500</v>
      </c>
      <c r="F31" s="26"/>
    </row>
    <row r="32" spans="1:6" ht="30" customHeight="1">
      <c r="A32" s="27"/>
      <c r="B32" s="28"/>
      <c r="C32" s="29"/>
      <c r="D32" s="29"/>
      <c r="E32" s="30"/>
      <c r="F32" s="26"/>
    </row>
    <row r="33" spans="1:8" ht="30" customHeight="1">
      <c r="A33" s="48" t="s">
        <v>31</v>
      </c>
      <c r="B33" s="49"/>
      <c r="C33" s="49"/>
      <c r="D33" s="49"/>
      <c r="E33" s="50"/>
      <c r="F33" s="26"/>
    </row>
    <row r="34" spans="1:8" s="31" customFormat="1" ht="34.5" customHeight="1">
      <c r="A34" s="51" t="s">
        <v>36</v>
      </c>
      <c r="B34" s="51"/>
      <c r="C34" s="51"/>
      <c r="D34" s="51"/>
      <c r="E34" s="51"/>
    </row>
    <row r="35" spans="1:8" s="31" customFormat="1" ht="28.5" customHeight="1">
      <c r="A35" s="51" t="s">
        <v>37</v>
      </c>
      <c r="B35" s="51"/>
      <c r="C35" s="51"/>
      <c r="D35" s="51"/>
      <c r="E35" s="51"/>
      <c r="H35" s="32"/>
    </row>
    <row r="36" spans="1:8" ht="15.75" customHeight="1">
      <c r="A36" s="33"/>
      <c r="B36" s="34"/>
      <c r="C36" s="35"/>
      <c r="D36" s="35"/>
      <c r="E36" s="36"/>
    </row>
    <row r="37" spans="1:8" s="37" customFormat="1" ht="105.75" customHeight="1">
      <c r="B37" s="38" t="s">
        <v>32</v>
      </c>
      <c r="C37" s="45"/>
      <c r="D37" s="45"/>
      <c r="E37" s="40" t="s">
        <v>33</v>
      </c>
    </row>
    <row r="38" spans="1:8" s="37" customFormat="1" ht="18" customHeight="1">
      <c r="B38" s="41"/>
      <c r="C38" s="39"/>
      <c r="D38" s="39"/>
    </row>
    <row r="39" spans="1:8" s="37" customFormat="1" ht="16.5" customHeight="1">
      <c r="B39" s="41"/>
      <c r="C39" s="39"/>
      <c r="D39" s="39"/>
    </row>
    <row r="40" spans="1:8" s="37" customFormat="1" ht="18" customHeight="1">
      <c r="B40" s="41"/>
      <c r="C40" s="39"/>
      <c r="D40" s="39"/>
    </row>
    <row r="41" spans="1:8" s="8" customFormat="1" ht="12.75" customHeight="1">
      <c r="A41" s="6"/>
      <c r="B41" s="7"/>
      <c r="C41" s="42"/>
    </row>
    <row r="42" spans="1:8" ht="45.75" customHeight="1">
      <c r="B42" s="43"/>
    </row>
    <row r="46" spans="1:8">
      <c r="D46" s="44"/>
    </row>
    <row r="47" spans="1:8">
      <c r="D47" s="44"/>
    </row>
    <row r="48" spans="1:8">
      <c r="D48" s="44"/>
    </row>
  </sheetData>
  <dataConsolidate/>
  <mergeCells count="6">
    <mergeCell ref="C37:D37"/>
    <mergeCell ref="A7:E7"/>
    <mergeCell ref="A8:E8"/>
    <mergeCell ref="A33:E33"/>
    <mergeCell ref="A34:E34"/>
    <mergeCell ref="A35:E35"/>
  </mergeCells>
  <printOptions horizontalCentered="1"/>
  <pageMargins left="0.15" right="0.14000000000000001" top="0.39370078740157499" bottom="0.39370078740157499" header="0.39370078740157499" footer="0.39370078740157499"/>
  <pageSetup paperSize="9" scale="82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1476375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</vt:lpstr>
      <vt:lpstr>Havelvac!Print_Area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https://mul2.yerevan.am/tasks/1997127/oneclick?token=f8e46e3617dabcac75aeff6a11312e52</cp:keywords>
  <cp:lastModifiedBy>Lusine Petrosyan</cp:lastModifiedBy>
  <dcterms:created xsi:type="dcterms:W3CDTF">2015-06-05T18:17:20Z</dcterms:created>
  <dcterms:modified xsi:type="dcterms:W3CDTF">2025-01-30T13:22:24Z</dcterms:modified>
</cp:coreProperties>
</file>